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600" windowHeight="10845"/>
  </bookViews>
  <sheets>
    <sheet name="Лист1" sheetId="1" r:id="rId1"/>
  </sheets>
  <definedNames>
    <definedName name="_xlnm.Print_Area" localSheetId="0">Лист1!$A$1:$F$24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7" i="1"/>
  <c r="E18" i="1"/>
  <c r="E17" i="1"/>
  <c r="F19" i="1" l="1"/>
  <c r="E25" i="1"/>
  <c r="D17" i="1"/>
  <c r="D18" i="1"/>
  <c r="D25" i="1" s="1"/>
  <c r="F21" i="1" l="1"/>
  <c r="E21" i="1"/>
  <c r="D21" i="1"/>
  <c r="A21" i="1"/>
  <c r="F20" i="1"/>
  <c r="A20" i="1"/>
  <c r="E19" i="1"/>
  <c r="E20" i="1" s="1"/>
  <c r="D19" i="1"/>
  <c r="D20" i="1" s="1"/>
  <c r="A19" i="1"/>
  <c r="A18" i="1"/>
  <c r="A17" i="1"/>
  <c r="F16" i="1"/>
  <c r="F15" i="1" s="1"/>
  <c r="F14" i="1" s="1"/>
  <c r="F13" i="1" s="1"/>
  <c r="F22" i="1" s="1"/>
  <c r="E16" i="1"/>
  <c r="D16" i="1"/>
  <c r="D15" i="1" s="1"/>
  <c r="D14" i="1" s="1"/>
  <c r="D13" i="1" s="1"/>
  <c r="D22" i="1" s="1"/>
  <c r="A16" i="1"/>
  <c r="E15" i="1"/>
  <c r="E14" i="1" s="1"/>
  <c r="E13" i="1" s="1"/>
  <c r="E22" i="1" s="1"/>
  <c r="A15" i="1"/>
  <c r="A14" i="1"/>
</calcChain>
</file>

<file path=xl/sharedStrings.xml><?xml version="1.0" encoding="utf-8"?>
<sst xmlns="http://schemas.openxmlformats.org/spreadsheetml/2006/main" count="35" uniqueCount="34">
  <si>
    <t>Приложение 1</t>
  </si>
  <si>
    <t>к  решению Григорьевского сельского Совета депутатов</t>
  </si>
  <si>
    <t>к  решению Григорьевского  сельского Совета депутатов</t>
  </si>
  <si>
    <t xml:space="preserve">                              от 24  декабря 2024   № 63-184 р     </t>
  </si>
  <si>
    <t>Источники внутреннего финансирования дефицита 
 бюджета на 2025 год и на плановый период 2026-2027 годов</t>
  </si>
  <si>
    <t>(тыс.рублей)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</si>
  <si>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</si>
  <si>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</si>
  <si>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</si>
  <si>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 2025 год</t>
  </si>
  <si>
    <t>Сумма 2026 год</t>
  </si>
  <si>
    <t>Сумма 2027 год</t>
  </si>
  <si>
    <t>1</t>
  </si>
  <si>
    <t>2</t>
  </si>
  <si>
    <t>012 01 05 00 00 00 0000 000</t>
  </si>
  <si>
    <t>Изменение остатков средств на счетах по учету средств бюджета</t>
  </si>
  <si>
    <t>012 01 05 00 00 00 0000 500</t>
  </si>
  <si>
    <t>Увеличение остатков средств бюджетов</t>
  </si>
  <si>
    <t>012 01 05 02 00 00 0000 500</t>
  </si>
  <si>
    <t>Увеличение прочих остатков средств бюджетов</t>
  </si>
  <si>
    <t>012 01 05 02 01 00 0000 510</t>
  </si>
  <si>
    <t>Увеличение прочих остатков денежных средств бюджетов</t>
  </si>
  <si>
    <t>012 01 05 02 01 10 0000 510</t>
  </si>
  <si>
    <t>Увеличение прочих остатков денежных средств поселений</t>
  </si>
  <si>
    <t>012 01 05 00 00 00 0000 600</t>
  </si>
  <si>
    <t>Уменьшение остатков средств бюджетов</t>
  </si>
  <si>
    <t>012 01 05 02 00 00 0000 600</t>
  </si>
  <si>
    <t>Уменьшение прочих остатков средств бюджетов</t>
  </si>
  <si>
    <t>012 01 05 02 01 00 0000 610</t>
  </si>
  <si>
    <t>Уменьшение прочих остатков денежных средств бюджетов</t>
  </si>
  <si>
    <t>012 01 05 02 01 10 0000 610</t>
  </si>
  <si>
    <t>Уменьшение прочих остатков денежных средств бюджетов поселений</t>
  </si>
  <si>
    <t>Всего</t>
  </si>
  <si>
    <r>
      <t xml:space="preserve">                                                от 19 декабря 2025  № 6-54в</t>
    </r>
    <r>
      <rPr>
        <sz val="10"/>
        <color rgb="FFFF0000"/>
        <rFont val="Times New Roman"/>
        <family val="1"/>
        <charset val="204"/>
      </rPr>
      <t xml:space="preserve">          </t>
    </r>
    <r>
      <rPr>
        <sz val="10"/>
        <rFont val="Times New Roman"/>
        <family val="1"/>
        <charset val="204"/>
      </rPr>
      <t xml:space="preserve">  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</si>
</sst>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"/>
    <numFmt numFmtId="165" formatCode="#\ ##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center" wrapText="1" shrinkToFit="1"/>
    </xf>
    <xf numFmtId="49" fontId="3" fillId="0" borderId="0" xfId="0" applyNumberFormat="1" applyFont="1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164" fontId="4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164" fontId="1" fillId="0" borderId="0" xfId="0" applyNumberFormat="1" applyFont="1" applyFill="1" applyBorder="1" applyAlignment="1">
      <alignment horizontal="center" shrinkToFit="1"/>
    </xf>
    <xf numFmtId="0" fontId="1" fillId="0" borderId="1" xfId="0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wrapText="1" shrinkToFit="1"/>
    </xf>
    <xf numFmtId="165" fontId="1" fillId="0" borderId="1" xfId="0" applyNumberFormat="1" applyFont="1" applyFill="1" applyBorder="1" applyAlignment="1">
      <alignment horizontal="center" wrapText="1" shrinkToFit="1"/>
    </xf>
    <xf numFmtId="1" fontId="7" fillId="0" borderId="1" xfId="0" applyNumberFormat="1" applyFont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Border="1" applyAlignment="1">
      <alignment vertical="top" wrapText="1"/>
    </xf>
    <xf numFmtId="164" fontId="6" fillId="0" borderId="1" xfId="0" applyNumberFormat="1" applyFont="1" applyFill="1" applyBorder="1"/>
    <xf numFmtId="49" fontId="1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/>
    <xf numFmtId="0" fontId="4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164" fontId="5" fillId="0" borderId="0" xfId="0" applyNumberFormat="1" applyFont="1" applyFill="1" applyAlignment="1">
      <alignment horizontal="center" wrapText="1"/>
    </xf>
    <xf numFmtId="49" fontId="5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view="pageBreakPreview" zoomScaleNormal="100" workbookViewId="0">
      <selection activeCell="C3" sqref="C3:F3"/>
    </sheetView>
  </sheetViews>
  <sheetFormatPr defaultColWidth="9.140625" defaultRowHeight="15.75" x14ac:dyDescent="0.25"/>
  <cols>
    <col min="1" max="1" width="4.5703125" style="6" customWidth="1"/>
    <col min="2" max="2" width="22.140625" style="7" customWidth="1"/>
    <col min="3" max="3" width="39.85546875" style="8" customWidth="1"/>
    <col min="4" max="4" width="13.28515625" style="9" customWidth="1"/>
    <col min="5" max="5" width="11.140625" style="9" customWidth="1"/>
    <col min="6" max="6" width="9.5703125" style="9" customWidth="1"/>
    <col min="7" max="7" width="9.140625" style="8"/>
    <col min="8" max="8" width="14.5703125" style="8" customWidth="1"/>
    <col min="9" max="16384" width="9.140625" style="8"/>
  </cols>
  <sheetData>
    <row r="1" spans="1:6" x14ac:dyDescent="0.25">
      <c r="C1" s="31" t="s">
        <v>0</v>
      </c>
      <c r="D1" s="31"/>
      <c r="E1" s="31"/>
      <c r="F1" s="31"/>
    </row>
    <row r="2" spans="1:6" x14ac:dyDescent="0.25">
      <c r="C2" s="32" t="s">
        <v>1</v>
      </c>
      <c r="D2" s="32"/>
      <c r="E2" s="32"/>
      <c r="F2" s="32"/>
    </row>
    <row r="3" spans="1:6" x14ac:dyDescent="0.25">
      <c r="C3" s="32" t="s">
        <v>33</v>
      </c>
      <c r="D3" s="32"/>
      <c r="E3" s="32"/>
      <c r="F3" s="32"/>
    </row>
    <row r="4" spans="1:6" s="1" customFormat="1" ht="12.75" x14ac:dyDescent="0.2">
      <c r="A4" s="12"/>
      <c r="B4" s="13"/>
      <c r="D4" s="10"/>
      <c r="E4" s="10"/>
      <c r="F4" s="10" t="s">
        <v>0</v>
      </c>
    </row>
    <row r="5" spans="1:6" s="1" customFormat="1" ht="12.75" x14ac:dyDescent="0.2">
      <c r="A5" s="12"/>
      <c r="B5" s="13"/>
      <c r="D5" s="11"/>
      <c r="E5" s="11"/>
      <c r="F5" s="11" t="s">
        <v>2</v>
      </c>
    </row>
    <row r="6" spans="1:6" s="1" customFormat="1" ht="12.75" x14ac:dyDescent="0.2">
      <c r="A6" s="12"/>
      <c r="B6" s="14"/>
      <c r="D6" s="11"/>
      <c r="E6" s="11"/>
      <c r="F6" s="11" t="s">
        <v>3</v>
      </c>
    </row>
    <row r="8" spans="1:6" ht="35.25" customHeight="1" x14ac:dyDescent="0.3">
      <c r="A8" s="33" t="s">
        <v>4</v>
      </c>
      <c r="B8" s="33"/>
      <c r="C8" s="33"/>
      <c r="D8" s="33"/>
      <c r="E8" s="33"/>
      <c r="F8" s="33"/>
    </row>
    <row r="9" spans="1:6" s="1" customFormat="1" ht="12.75" x14ac:dyDescent="0.2">
      <c r="A9" s="15"/>
      <c r="B9" s="15"/>
      <c r="C9" s="15"/>
      <c r="D9" s="15"/>
      <c r="E9" s="15"/>
      <c r="F9" s="15"/>
    </row>
    <row r="10" spans="1:6" s="2" customFormat="1" x14ac:dyDescent="0.25">
      <c r="A10" s="16"/>
      <c r="B10" s="17"/>
      <c r="C10" s="17"/>
      <c r="D10" s="18"/>
      <c r="E10" s="18"/>
      <c r="F10" s="18" t="s">
        <v>5</v>
      </c>
    </row>
    <row r="11" spans="1:6" s="3" customFormat="1" ht="76.5" customHeight="1" x14ac:dyDescent="0.2">
      <c r="A11" s="19" t="s">
        <v>6</v>
      </c>
      <c r="B11" s="20" t="s">
        <v>7</v>
      </c>
      <c r="C11" s="20" t="s">
        <v>8</v>
      </c>
      <c r="D11" s="21" t="s">
        <v>9</v>
      </c>
      <c r="E11" s="21" t="s">
        <v>10</v>
      </c>
      <c r="F11" s="21" t="s">
        <v>11</v>
      </c>
    </row>
    <row r="12" spans="1:6" s="4" customFormat="1" ht="12" customHeight="1" x14ac:dyDescent="0.2">
      <c r="A12" s="22"/>
      <c r="B12" s="23" t="s">
        <v>12</v>
      </c>
      <c r="C12" s="23" t="s">
        <v>13</v>
      </c>
      <c r="D12" s="24">
        <v>3</v>
      </c>
      <c r="E12" s="24">
        <v>3</v>
      </c>
      <c r="F12" s="24">
        <v>4</v>
      </c>
    </row>
    <row r="13" spans="1:6" s="5" customFormat="1" ht="31.5" x14ac:dyDescent="0.25">
      <c r="A13" s="25">
        <v>1</v>
      </c>
      <c r="B13" s="26" t="s">
        <v>14</v>
      </c>
      <c r="C13" s="27" t="s">
        <v>15</v>
      </c>
      <c r="D13" s="28">
        <f>D18+D14</f>
        <v>165.19999999999891</v>
      </c>
      <c r="E13" s="28">
        <f>E18+E14</f>
        <v>0</v>
      </c>
      <c r="F13" s="28">
        <f>F18+F14</f>
        <v>0</v>
      </c>
    </row>
    <row r="14" spans="1:6" s="5" customFormat="1" ht="31.5" x14ac:dyDescent="0.25">
      <c r="A14" s="25">
        <f t="shared" ref="A14:A21" si="0">A13+1</f>
        <v>2</v>
      </c>
      <c r="B14" s="29" t="s">
        <v>16</v>
      </c>
      <c r="C14" s="27" t="s">
        <v>17</v>
      </c>
      <c r="D14" s="28">
        <f t="shared" ref="D14:F16" si="1">D15</f>
        <v>-11024.967999999997</v>
      </c>
      <c r="E14" s="28">
        <f t="shared" si="1"/>
        <v>-6904.1</v>
      </c>
      <c r="F14" s="28">
        <f t="shared" si="1"/>
        <v>-6745.2</v>
      </c>
    </row>
    <row r="15" spans="1:6" s="5" customFormat="1" ht="31.5" x14ac:dyDescent="0.25">
      <c r="A15" s="25">
        <f t="shared" si="0"/>
        <v>3</v>
      </c>
      <c r="B15" s="29" t="s">
        <v>18</v>
      </c>
      <c r="C15" s="27" t="s">
        <v>19</v>
      </c>
      <c r="D15" s="28">
        <f t="shared" si="1"/>
        <v>-11024.967999999997</v>
      </c>
      <c r="E15" s="28">
        <f t="shared" si="1"/>
        <v>-6904.1</v>
      </c>
      <c r="F15" s="28">
        <f t="shared" si="1"/>
        <v>-6745.2</v>
      </c>
    </row>
    <row r="16" spans="1:6" s="5" customFormat="1" ht="31.5" x14ac:dyDescent="0.25">
      <c r="A16" s="25">
        <f t="shared" si="0"/>
        <v>4</v>
      </c>
      <c r="B16" s="29" t="s">
        <v>20</v>
      </c>
      <c r="C16" s="27" t="s">
        <v>21</v>
      </c>
      <c r="D16" s="28">
        <f t="shared" si="1"/>
        <v>-11024.967999999997</v>
      </c>
      <c r="E16" s="28">
        <f t="shared" si="1"/>
        <v>-6904.1</v>
      </c>
      <c r="F16" s="28">
        <f t="shared" si="1"/>
        <v>-6745.2</v>
      </c>
    </row>
    <row r="17" spans="1:6" s="5" customFormat="1" ht="31.5" x14ac:dyDescent="0.25">
      <c r="A17" s="25">
        <f t="shared" si="0"/>
        <v>5</v>
      </c>
      <c r="B17" s="29" t="s">
        <v>22</v>
      </c>
      <c r="C17" s="27" t="s">
        <v>23</v>
      </c>
      <c r="D17" s="28">
        <f>-8755.5-450-388.4-128.8-0.6-37.168+0.1-56-680-28.4-5-138.6-89.8-1.3-113.3-152.2</f>
        <v>-11024.967999999997</v>
      </c>
      <c r="E17" s="28">
        <f>-6775.3-128.8</f>
        <v>-6904.1</v>
      </c>
      <c r="F17" s="28">
        <f>-6616.4-128.8</f>
        <v>-6745.2</v>
      </c>
    </row>
    <row r="18" spans="1:6" s="5" customFormat="1" ht="31.5" x14ac:dyDescent="0.25">
      <c r="A18" s="25">
        <f t="shared" si="0"/>
        <v>6</v>
      </c>
      <c r="B18" s="29" t="s">
        <v>24</v>
      </c>
      <c r="C18" s="27" t="s">
        <v>25</v>
      </c>
      <c r="D18" s="28">
        <f>8755.5+450+165.3+388.4+128.8+0.6+37.168-0.1+56+680+28.4+5+138.6+89.8+1.3+113.3+152.1</f>
        <v>11190.167999999996</v>
      </c>
      <c r="E18" s="28">
        <f>6775.3+128.8</f>
        <v>6904.1</v>
      </c>
      <c r="F18" s="28">
        <f>6616.4+128.8</f>
        <v>6745.2</v>
      </c>
    </row>
    <row r="19" spans="1:6" s="5" customFormat="1" ht="31.5" x14ac:dyDescent="0.25">
      <c r="A19" s="25">
        <f t="shared" si="0"/>
        <v>7</v>
      </c>
      <c r="B19" s="29" t="s">
        <v>26</v>
      </c>
      <c r="C19" s="27" t="s">
        <v>27</v>
      </c>
      <c r="D19" s="28">
        <f>D18</f>
        <v>11190.167999999996</v>
      </c>
      <c r="E19" s="28">
        <f>E18</f>
        <v>6904.1</v>
      </c>
      <c r="F19" s="28">
        <f>F18</f>
        <v>6745.2</v>
      </c>
    </row>
    <row r="20" spans="1:6" s="5" customFormat="1" ht="31.5" x14ac:dyDescent="0.25">
      <c r="A20" s="25">
        <f t="shared" si="0"/>
        <v>8</v>
      </c>
      <c r="B20" s="29" t="s">
        <v>28</v>
      </c>
      <c r="C20" s="27" t="s">
        <v>29</v>
      </c>
      <c r="D20" s="28">
        <f>D19</f>
        <v>11190.167999999996</v>
      </c>
      <c r="E20" s="28">
        <f>E19</f>
        <v>6904.1</v>
      </c>
      <c r="F20" s="28">
        <f>F18</f>
        <v>6745.2</v>
      </c>
    </row>
    <row r="21" spans="1:6" s="5" customFormat="1" ht="47.25" x14ac:dyDescent="0.25">
      <c r="A21" s="25">
        <f t="shared" si="0"/>
        <v>9</v>
      </c>
      <c r="B21" s="29" t="s">
        <v>30</v>
      </c>
      <c r="C21" s="27" t="s">
        <v>31</v>
      </c>
      <c r="D21" s="28">
        <f>D18</f>
        <v>11190.167999999996</v>
      </c>
      <c r="E21" s="28">
        <f>E18</f>
        <v>6904.1</v>
      </c>
      <c r="F21" s="28">
        <f>F18</f>
        <v>6745.2</v>
      </c>
    </row>
    <row r="22" spans="1:6" s="5" customFormat="1" ht="18.75" x14ac:dyDescent="0.3">
      <c r="A22" s="34" t="s">
        <v>32</v>
      </c>
      <c r="B22" s="34"/>
      <c r="C22" s="34"/>
      <c r="D22" s="30">
        <f>D13</f>
        <v>165.19999999999891</v>
      </c>
      <c r="E22" s="30">
        <f>E13</f>
        <v>0</v>
      </c>
      <c r="F22" s="30">
        <f>F13</f>
        <v>0</v>
      </c>
    </row>
    <row r="25" spans="1:6" x14ac:dyDescent="0.25">
      <c r="D25" s="9">
        <f>11190.149-D18</f>
        <v>-1.8999999996594852E-2</v>
      </c>
      <c r="E25" s="9">
        <f>1193.7-E18</f>
        <v>-5710.4000000000005</v>
      </c>
    </row>
  </sheetData>
  <mergeCells count="5">
    <mergeCell ref="C1:F1"/>
    <mergeCell ref="C2:F2"/>
    <mergeCell ref="C3:F3"/>
    <mergeCell ref="A8:F8"/>
    <mergeCell ref="A22:C22"/>
  </mergeCells>
  <pageMargins left="1.1811023622047201" right="0.39370078740157499" top="0.78740157480314998" bottom="0.78740157480314998" header="0.511811023622047" footer="0.511811023622047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erfin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OlgaP</dc:creator>
  <cp:lastModifiedBy>Priemnay</cp:lastModifiedBy>
  <cp:lastPrinted>2025-12-12T04:20:09Z</cp:lastPrinted>
  <dcterms:created xsi:type="dcterms:W3CDTF">2009-12-22T09:13:00Z</dcterms:created>
  <dcterms:modified xsi:type="dcterms:W3CDTF">2025-12-22T08:58:18Z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0F7AB051685A46E990F940227CA08A1B_13</vt:lpwstr>
  </property>
  <property fmtid="{D5CDD505-2E9C-101B-9397-08002B2CF9AE}" pid="3" name="KSOProductBuildVer">
    <vt:lpwstr>1049-12.2.0.21179</vt:lpwstr>
  </property>
</Properties>
</file>